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4.03.2025." sheetId="1" r:id="GemRid9513"/>
  </sheets>
  <definedNames/>
  <calcPr calcId="124519"/>
</workbook>
</file>

<file path=xl/sharedStrings.xml><?xml version="1.0" encoding="utf-8"?>
<sst xmlns="http://schemas.openxmlformats.org/spreadsheetml/2006/main" count="53" uniqueCount="53">
  <si>
    <t>KURSNA LISTA BANJALUČKE BERZE - 04.03.2025.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</si>
  <si>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</si>
  <si>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</si>
  <si>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</si>
  <si>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</si>
  <si>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</si>
  <si>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</si>
  <si>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</si>
  <si>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</si>
  <si>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</si>
  <si>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</si>
  <si>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</si>
  <si>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</si>
  <si>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</si>
  <si>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</si>
  <si>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</si>
  <si>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</si>
  <si>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</si>
  <si>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</si>
  <si>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</si>
  <si>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</si>
  <si>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</si>
  <si>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1,18</t>
  </si>
  <si>
    <t>1,19</t>
  </si>
  <si>
    <t>Službeno berzansko tržište - Lista C</t>
  </si>
  <si>
    <t>BOKS-R-A</t>
  </si>
  <si>
    <t>Boksit a.d. Milići</t>
  </si>
  <si>
    <t>0,4</t>
  </si>
  <si>
    <t/>
  </si>
  <si>
    <t>0,4(A)</t>
  </si>
  <si>
    <t>Slobodno tržište - Tržište akcija</t>
  </si>
  <si>
    <t>LJUB-R-A</t>
  </si>
  <si>
    <t>Rudnici željezne rude Ljubija a.d. Prijedor</t>
  </si>
  <si>
    <t>0,64</t>
  </si>
  <si>
    <t>0,65</t>
  </si>
  <si>
    <t>0,64(A)</t>
  </si>
  <si>
    <t>PZBL-R-A</t>
  </si>
  <si>
    <t>Poslovna zona a.d. Banja Luka</t>
  </si>
  <si>
    <t>0,01</t>
  </si>
  <si>
    <t>0,12</t>
  </si>
  <si>
    <t>0,033(A)</t>
  </si>
  <si>
    <t>Primarno tržište - Javna ponuda obveznica</t>
  </si>
  <si>
    <t>MDPF-PO13</t>
  </si>
  <si>
    <t>MKD PRO FIN d.o.o. Istočno Sarajevo-javna ponuda obveznica</t>
  </si>
  <si>
    <t>1</t>
  </si>
  <si>
    <t>RSBD-O55</t>
  </si>
  <si>
    <t>Republika Srpska 5,5% 06/03/30</t>
  </si>
  <si>
    <t>100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</si>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</sst>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51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938.20000000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3201.56000000</v>
      </c>
      <c r="J3" s="12">
        <v>0.42000000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1.18000000</v>
      </c>
      <c r="I11" s="40">
        <v>1.18000000</v>
      </c>
      <c r="J11" s="41">
        <v>10220</v>
      </c>
      <c r="K11" s="10">
        <v>12059.60000000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0.40000000</v>
      </c>
      <c r="I14" s="40">
        <v>0.40000000</v>
      </c>
      <c r="J14" s="41">
        <v>2635</v>
      </c>
      <c r="K14" s="10">
        <v>1054.00000000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30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31</v>
      </c>
      <c r="B17" s="38" t="s">
        <v>32</v>
      </c>
      <c r="C17" s="39"/>
      <c r="D17" s="40" t="s">
        <v>33</v>
      </c>
      <c r="E17" s="40" t="s">
        <v>34</v>
      </c>
      <c r="F17" s="40" t="s">
        <v>35</v>
      </c>
      <c r="G17" s="40">
        <v>0.00000000</v>
      </c>
      <c r="H17" s="40">
        <v>0.64000000</v>
      </c>
      <c r="I17" s="40">
        <v>0.64000000</v>
      </c>
      <c r="J17" s="41">
        <v>20000</v>
      </c>
      <c r="K17" s="10">
        <v>12800.00000000</v>
      </c>
    </row>
    <row r="18">
      <c r="A18" s="37" t="s">
        <v>36</v>
      </c>
      <c r="B18" s="38" t="s">
        <v>37</v>
      </c>
      <c r="C18" s="39"/>
      <c r="D18" s="40" t="s">
        <v>38</v>
      </c>
      <c r="E18" s="40" t="s">
        <v>39</v>
      </c>
      <c r="F18" s="40" t="s">
        <v>40</v>
      </c>
      <c r="G18" s="40">
        <v>0.00000000</v>
      </c>
      <c r="H18" s="40">
        <v>0.03300000</v>
      </c>
      <c r="I18" s="40">
        <v>0.03300000</v>
      </c>
      <c r="J18" s="41">
        <v>58112</v>
      </c>
      <c r="K18" s="10">
        <v>1917.70000000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34" t="s">
        <v>41</v>
      </c>
      <c r="B20" s="35"/>
      <c r="C20" s="35"/>
      <c r="D20" s="35"/>
      <c r="E20" s="35"/>
      <c r="F20" s="35"/>
      <c r="G20" s="35"/>
      <c r="H20" s="35"/>
      <c r="I20" s="35"/>
      <c r="J20" s="35"/>
      <c r="K20" s="36"/>
    </row>
    <row r="21">
      <c r="A21" s="37" t="s">
        <v>42</v>
      </c>
      <c r="B21" s="38" t="s">
        <v>43</v>
      </c>
      <c r="C21" s="39"/>
      <c r="D21" s="40" t="s">
        <v>28</v>
      </c>
      <c r="E21" s="40" t="s">
        <v>28</v>
      </c>
      <c r="F21" s="40" t="s">
        <v>44</v>
      </c>
      <c r="G21" s="40" t="s">
        <v>28</v>
      </c>
      <c r="H21" s="40">
        <v>1.00000000</v>
      </c>
      <c r="I21" s="40">
        <v>1.00000000</v>
      </c>
      <c r="J21" s="41">
        <v>2500000</v>
      </c>
      <c r="K21" s="10">
        <v>2500000.00000000</v>
      </c>
    </row>
    <row r="22">
      <c r="A22" s="37" t="s">
        <v>45</v>
      </c>
      <c r="B22" s="38" t="s">
        <v>46</v>
      </c>
      <c r="C22" s="39"/>
      <c r="D22" s="40" t="s">
        <v>47</v>
      </c>
      <c r="E22" s="40" t="s">
        <v>28</v>
      </c>
      <c r="F22" s="40" t="s">
        <v>47</v>
      </c>
      <c r="G22" s="40" t="s">
        <v>28</v>
      </c>
      <c r="H22" s="40">
        <v>100.00000000</v>
      </c>
      <c r="I22" s="40">
        <v>100.00000000</v>
      </c>
      <c r="J22" s="41">
        <v>55000</v>
      </c>
      <c r="K22" s="10">
        <v>55000000.00000000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 ht="38" customHeight="1">
      <c r="A24" s="42" t="s">
        <v>7</v>
      </c>
      <c r="B24" s="43" t="s">
        <v>8</v>
      </c>
      <c r="C24" s="44" t="s">
        <v>48</v>
      </c>
      <c r="D24" s="44" t="s">
        <v>11</v>
      </c>
      <c r="E24" s="44" t="s">
        <v>12</v>
      </c>
      <c r="F24" s="44" t="s">
        <v>13</v>
      </c>
      <c r="G24" s="44" t="s">
        <v>14</v>
      </c>
      <c r="H24" s="44" t="s">
        <v>15</v>
      </c>
      <c r="I24" s="44" t="s">
        <v>49</v>
      </c>
      <c r="J24" s="45" t="s">
        <v>50</v>
      </c>
      <c r="K24" s="46" t="s">
        <v>18</v>
      </c>
    </row>
    <row r="25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3"/>
    </row>
    <row r="26">
      <c r="A26" s="47" t="s">
        <v>51</v>
      </c>
      <c r="B26" s="48"/>
      <c r="C26" s="48"/>
      <c r="D26" s="48"/>
      <c r="E26" s="48"/>
      <c r="F26" s="48"/>
      <c r="G26" s="48"/>
      <c r="H26" s="48"/>
      <c r="I26" s="49"/>
      <c r="J26" s="50">
        <f ca="1">SUM(J11:J25)</f>
        <v>0</v>
      </c>
      <c r="K26" s="51">
        <f ca="1">SUM(K11:K25)</f>
        <v>0</v>
      </c>
    </row>
    <row r="27">
      <c r="A27" s="52" t="s">
        <v>52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5">
    <mergeCell ref="B14:C14"/>
    <mergeCell ref="A19:K19"/>
    <mergeCell ref="A16:K16"/>
    <mergeCell ref="B18:C18"/>
    <mergeCell ref="A15:K15"/>
    <mergeCell ref="A10:K10"/>
    <mergeCell ref="A27:K151"/>
    <mergeCell ref="A9:K9"/>
    <mergeCell ref="A2:G5"/>
    <mergeCell ref="A25:K25"/>
    <mergeCell ref="A6:K6"/>
    <mergeCell ref="F7:K7"/>
    <mergeCell ref="B17:C17"/>
    <mergeCell ref="A13:K13"/>
    <mergeCell ref="A23:K23"/>
    <mergeCell ref="A12:K12"/>
    <mergeCell ref="B21:C21"/>
    <mergeCell ref="A26:I26"/>
    <mergeCell ref="D7:E7"/>
    <mergeCell ref="A1:G1"/>
    <mergeCell ref="B22:C22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